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ownloads\"/>
    </mc:Choice>
  </mc:AlternateContent>
  <xr:revisionPtr revIDLastSave="0" documentId="13_ncr:1_{ECB1B6C4-4EC1-4EC5-89C5-AF3D0B32C1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  <sheet name="Лист2" sheetId="2" r:id="rId2"/>
  </sheets>
  <calcPr calcId="181029"/>
</workbook>
</file>

<file path=xl/calcChain.xml><?xml version="1.0" encoding="utf-8"?>
<calcChain xmlns="http://schemas.openxmlformats.org/spreadsheetml/2006/main">
  <c r="D4" i="2" l="1"/>
  <c r="C4" i="2"/>
  <c r="B4" i="2"/>
  <c r="B3" i="2"/>
  <c r="D9" i="2"/>
  <c r="C9" i="2"/>
  <c r="D8" i="2"/>
  <c r="C8" i="2"/>
  <c r="B8" i="2"/>
  <c r="D7" i="2"/>
  <c r="C7" i="2"/>
  <c r="B7" i="2"/>
  <c r="D6" i="2"/>
  <c r="C6" i="2"/>
  <c r="B6" i="2"/>
  <c r="D5" i="2"/>
  <c r="C5" i="2"/>
  <c r="B5" i="2"/>
  <c r="D3" i="2"/>
  <c r="C3" i="2"/>
  <c r="D2" i="2"/>
  <c r="C2" i="2"/>
  <c r="B2" i="2"/>
</calcChain>
</file>

<file path=xl/sharedStrings.xml><?xml version="1.0" encoding="utf-8"?>
<sst xmlns="http://schemas.openxmlformats.org/spreadsheetml/2006/main" count="28" uniqueCount="25">
  <si>
    <t>Показник (тис. USD)</t>
  </si>
  <si>
    <t>Рік 1</t>
  </si>
  <si>
    <t>Рік 2</t>
  </si>
  <si>
    <t>Рік 3</t>
  </si>
  <si>
    <t>Дохід (Revenue)</t>
  </si>
  <si>
    <t>Собівартість (COGS)</t>
  </si>
  <si>
    <t>Чистий прибуток</t>
  </si>
  <si>
    <t>Маркетингові витрати</t>
  </si>
  <si>
    <t>Нові клієнти (кількість)</t>
  </si>
  <si>
    <t>Поточні активи</t>
  </si>
  <si>
    <t>Запаси</t>
  </si>
  <si>
    <t>Поточні зобов'язання</t>
  </si>
  <si>
    <t>Власний капітал</t>
  </si>
  <si>
    <t>Загальний борг</t>
  </si>
  <si>
    <t>Ціна акції (USD)</t>
  </si>
  <si>
    <t>Прибуток на акцію (EPS)</t>
  </si>
  <si>
    <t>Коефіцієнт</t>
  </si>
  <si>
    <t>Поточна ліквідність (Current Ratio)</t>
  </si>
  <si>
    <t>Швидка ліквідність (Quick Ratio)</t>
  </si>
  <si>
    <t>Маржа чистого прибутку (Net Margin)</t>
  </si>
  <si>
    <t>Рентабельність капіталу (ROE)</t>
  </si>
  <si>
    <t>Боргове навантаження (D/E)</t>
  </si>
  <si>
    <t>Ціна/Прибуток (P/E)</t>
  </si>
  <si>
    <t>CAC (Вартість залучення)</t>
  </si>
  <si>
    <t>Rule of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</si>
</sst>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Динаміка Rule of 40 (%)</a:t>
            </a:r>
          </a:p>
        </c:rich>
      </c:tx>
      <c:layout>
        <c:manualLayout>
          <c:xMode val="edge"/>
          <c:yMode val="edge"/>
          <c:x val="1.7760918571309982E-3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Rule of 40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Лист2!$C$1:$D$1</c:f>
              <c:strCache>
                <c:ptCount val="2"/>
                <c:pt idx="0">
                  <c:v>Рік 2</c:v>
                </c:pt>
                <c:pt idx="1">
                  <c:v>Рік 3</c:v>
                </c:pt>
              </c:strCache>
            </c:strRef>
          </c:cat>
          <c:val>
            <c:numRef>
              <c:f>Лист2!$C$9:$D$9</c:f>
              <c:numCache>
                <c:formatCode>0.0%</c:formatCode>
                <c:ptCount val="2"/>
                <c:pt idx="0">
                  <c:v>0.7</c:v>
                </c:pt>
                <c:pt idx="1">
                  <c:v>0.72857142857142865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65-4C9C-B0AA-EF01AC0D2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catAx>
        <c:axId val="50010001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0</xdr:row>
      <xdr:rowOff>92528</xdr:rowOff>
    </xdr:from>
    <xdr:to>
      <xdr:col>11</xdr:col>
      <xdr:colOff>594633</xdr:colOff>
      <xdr:row>11</xdr:row>
      <xdr:rowOff>58510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H15" sqref="H15"/>
    </sheetView>
  </sheetViews>
  <sheetFormatPr defaultRowHeight="15" x14ac:dyDescent="0.25"/>
  <cols>
    <col min="1" max="1" width="26.28515625" customWidth="1"/>
  </cols>
  <sheetData>
    <row r="1" spans="1:4" ht="18.75" x14ac:dyDescent="0.25">
      <c r="A1" s="7" t="s">
        <v>0</v>
      </c>
      <c r="B1" s="7" t="s">
        <v>1</v>
      </c>
      <c r="C1" s="7" t="s">
        <v>2</v>
      </c>
      <c r="D1" s="7" t="s">
        <v>3</v>
      </c>
    </row>
    <row r="2" spans="1:4" ht="15.75" x14ac:dyDescent="0.25">
      <c r="A2" s="1" t="s">
        <v>4</v>
      </c>
      <c r="B2" s="1">
        <v>1000</v>
      </c>
      <c r="C2" s="1">
        <v>1400</v>
      </c>
      <c r="D2" s="1">
        <v>2000</v>
      </c>
    </row>
    <row r="3" spans="1:4" ht="15.75" x14ac:dyDescent="0.25">
      <c r="A3" s="1" t="s">
        <v>5</v>
      </c>
      <c r="B3" s="1">
        <v>300</v>
      </c>
      <c r="C3" s="1">
        <v>420</v>
      </c>
      <c r="D3" s="1">
        <v>600</v>
      </c>
    </row>
    <row r="4" spans="1:4" ht="15.75" x14ac:dyDescent="0.25">
      <c r="A4" s="1" t="s">
        <v>6</v>
      </c>
      <c r="B4" s="1">
        <v>150</v>
      </c>
      <c r="C4" s="1">
        <v>210</v>
      </c>
      <c r="D4" s="1">
        <v>400</v>
      </c>
    </row>
    <row r="5" spans="1:4" ht="15.75" x14ac:dyDescent="0.25">
      <c r="A5" s="1" t="s">
        <v>7</v>
      </c>
      <c r="B5" s="1">
        <v>100</v>
      </c>
      <c r="C5" s="1">
        <v>150</v>
      </c>
      <c r="D5" s="1">
        <v>250</v>
      </c>
    </row>
    <row r="6" spans="1:4" ht="15.75" x14ac:dyDescent="0.25">
      <c r="A6" s="1" t="s">
        <v>8</v>
      </c>
      <c r="B6" s="1">
        <v>50</v>
      </c>
      <c r="C6" s="1">
        <v>65</v>
      </c>
      <c r="D6" s="1">
        <v>100</v>
      </c>
    </row>
    <row r="7" spans="1:4" ht="15.75" x14ac:dyDescent="0.25">
      <c r="A7" s="1" t="s">
        <v>9</v>
      </c>
      <c r="B7" s="1">
        <v>500</v>
      </c>
      <c r="C7" s="1">
        <v>700</v>
      </c>
      <c r="D7" s="1">
        <v>1100</v>
      </c>
    </row>
    <row r="8" spans="1:4" ht="15.75" x14ac:dyDescent="0.25">
      <c r="A8" s="1" t="s">
        <v>10</v>
      </c>
      <c r="B8" s="1">
        <v>10</v>
      </c>
      <c r="C8" s="1">
        <v>15</v>
      </c>
      <c r="D8" s="1">
        <v>20</v>
      </c>
    </row>
    <row r="9" spans="1:4" ht="15.75" x14ac:dyDescent="0.25">
      <c r="A9" s="1" t="s">
        <v>11</v>
      </c>
      <c r="B9" s="1">
        <v>200</v>
      </c>
      <c r="C9" s="1">
        <v>250</v>
      </c>
      <c r="D9" s="1">
        <v>400</v>
      </c>
    </row>
    <row r="10" spans="1:4" ht="15.75" x14ac:dyDescent="0.25">
      <c r="A10" s="1" t="s">
        <v>12</v>
      </c>
      <c r="B10" s="1">
        <v>600</v>
      </c>
      <c r="C10" s="1">
        <v>850</v>
      </c>
      <c r="D10" s="1">
        <v>1300</v>
      </c>
    </row>
    <row r="11" spans="1:4" ht="15.75" x14ac:dyDescent="0.25">
      <c r="A11" s="1" t="s">
        <v>13</v>
      </c>
      <c r="B11" s="1">
        <v>150</v>
      </c>
      <c r="C11" s="1">
        <v>200</v>
      </c>
      <c r="D11" s="1">
        <v>300</v>
      </c>
    </row>
    <row r="12" spans="1:4" ht="15.75" x14ac:dyDescent="0.25">
      <c r="A12" s="1" t="s">
        <v>14</v>
      </c>
      <c r="B12" s="1">
        <v>50</v>
      </c>
      <c r="C12" s="1">
        <v>75</v>
      </c>
      <c r="D12" s="1">
        <v>110</v>
      </c>
    </row>
    <row r="13" spans="1:4" ht="15.75" x14ac:dyDescent="0.25">
      <c r="A13" s="1" t="s">
        <v>15</v>
      </c>
      <c r="B13" s="1">
        <v>2.5</v>
      </c>
      <c r="C13" s="1">
        <v>3.5</v>
      </c>
      <c r="D13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zoomScaleNormal="100" workbookViewId="0">
      <selection activeCell="B2" sqref="B2"/>
    </sheetView>
  </sheetViews>
  <sheetFormatPr defaultRowHeight="15" x14ac:dyDescent="0.25"/>
  <cols>
    <col min="1" max="1" width="26" customWidth="1"/>
    <col min="2" max="4" width="9" customWidth="1"/>
  </cols>
  <sheetData>
    <row r="1" spans="1:4" ht="20.25" customHeight="1" x14ac:dyDescent="0.3">
      <c r="A1" s="6" t="s">
        <v>16</v>
      </c>
      <c r="B1" s="6" t="s">
        <v>1</v>
      </c>
      <c r="C1" s="6" t="s">
        <v>2</v>
      </c>
      <c r="D1" s="6" t="s">
        <v>3</v>
      </c>
    </row>
    <row r="2" spans="1:4" ht="30.75" customHeight="1" x14ac:dyDescent="0.25">
      <c r="A2" s="2" t="s">
        <v>17</v>
      </c>
      <c r="B2" s="3">
        <f>Лист1!B6/Лист1!B8</f>
        <v>5</v>
      </c>
      <c r="C2" s="3">
        <f>Лист1!C6/Лист1!C8</f>
        <v>4.333333333333333</v>
      </c>
      <c r="D2" s="3">
        <f>Лист1!D6/Лист1!D8</f>
        <v>5</v>
      </c>
    </row>
    <row r="3" spans="1:4" ht="30.75" customHeight="1" x14ac:dyDescent="0.25">
      <c r="A3" s="2" t="s">
        <v>18</v>
      </c>
      <c r="B3" s="3">
        <f>(Лист1!B6-Лист1!B7)/Лист1!B8</f>
        <v>-45</v>
      </c>
      <c r="C3" s="3">
        <f>(Лист1!C6-Лист1!C7)/Лист1!C8</f>
        <v>-42.333333333333336</v>
      </c>
      <c r="D3" s="3">
        <f>(Лист1!D6-Лист1!D7)/Лист1!D8</f>
        <v>-50</v>
      </c>
    </row>
    <row r="4" spans="1:4" ht="30.75" customHeight="1" x14ac:dyDescent="0.25">
      <c r="A4" s="2" t="s">
        <v>19</v>
      </c>
      <c r="B4" s="4">
        <f>Лист1!B3/Лист1!B2</f>
        <v>0.3</v>
      </c>
      <c r="C4" s="4">
        <f>Лист1!C3/Лист1!C2</f>
        <v>0.3</v>
      </c>
      <c r="D4" s="4">
        <f>Лист1!D3/Лист1!D2</f>
        <v>0.3</v>
      </c>
    </row>
    <row r="5" spans="1:4" ht="30.75" customHeight="1" x14ac:dyDescent="0.25">
      <c r="A5" s="2" t="s">
        <v>20</v>
      </c>
      <c r="B5" s="4">
        <f>Лист1!B3/Лист1!B9</f>
        <v>1.5</v>
      </c>
      <c r="C5" s="4">
        <f>Лист1!C3/Лист1!C9</f>
        <v>1.68</v>
      </c>
      <c r="D5" s="4">
        <f>Лист1!D3/Лист1!D9</f>
        <v>1.5</v>
      </c>
    </row>
    <row r="6" spans="1:4" ht="30.75" customHeight="1" x14ac:dyDescent="0.25">
      <c r="A6" s="2" t="s">
        <v>21</v>
      </c>
      <c r="B6" s="3">
        <f>Лист1!B10/Лист1!B9</f>
        <v>3</v>
      </c>
      <c r="C6" s="3">
        <f>Лист1!C10/Лист1!C9</f>
        <v>3.4</v>
      </c>
      <c r="D6" s="3">
        <f>Лист1!D10/Лист1!D9</f>
        <v>3.25</v>
      </c>
    </row>
    <row r="7" spans="1:4" ht="30.75" customHeight="1" x14ac:dyDescent="0.25">
      <c r="A7" s="2" t="s">
        <v>22</v>
      </c>
      <c r="B7" s="3">
        <f>Лист1!B11/Лист1!B12</f>
        <v>3</v>
      </c>
      <c r="C7" s="3">
        <f>Лист1!C11/Лист1!C12</f>
        <v>2.6666666666666665</v>
      </c>
      <c r="D7" s="3">
        <f>Лист1!D11/Лист1!D12</f>
        <v>2.7272727272727271</v>
      </c>
    </row>
    <row r="8" spans="1:4" ht="30.75" customHeight="1" x14ac:dyDescent="0.25">
      <c r="A8" s="2" t="s">
        <v>23</v>
      </c>
      <c r="B8" s="3">
        <f>Лист1!B4/Лист1!B5</f>
        <v>1.5</v>
      </c>
      <c r="C8" s="3">
        <f>Лист1!C4/Лист1!C5</f>
        <v>1.4</v>
      </c>
      <c r="D8" s="3">
        <f>Лист1!D4/Лист1!D5</f>
        <v>1.6</v>
      </c>
    </row>
    <row r="9" spans="1:4" ht="30.75" customHeight="1" x14ac:dyDescent="0.25">
      <c r="A9" s="2" t="s">
        <v>24</v>
      </c>
      <c r="B9" s="5"/>
      <c r="C9" s="4">
        <f>((Лист1!C2/Лист1!B2)-1)+(Лист1!C3/Лист1!C2)</f>
        <v>0.7</v>
      </c>
      <c r="D9" s="4">
        <f>((Лист1!D2/Лист1!C2)-1)+(Лист1!D3/Лист1!D2)</f>
        <v>0.72857142857142865</v>
      </c>
    </row>
    <row r="12" spans="1:4" ht="18.75" x14ac:dyDescent="0.25">
      <c r="A12" s="8"/>
      <c r="B12" s="8"/>
      <c r="C12" s="8"/>
      <c r="D12" s="8"/>
    </row>
    <row r="13" spans="1:4" ht="15.75" x14ac:dyDescent="0.25">
      <c r="A13" s="9"/>
      <c r="B13" s="9"/>
      <c r="C13" s="9"/>
      <c r="D13" s="9"/>
    </row>
    <row r="14" spans="1:4" ht="15.75" x14ac:dyDescent="0.25">
      <c r="A14" s="9"/>
      <c r="B14" s="9"/>
      <c r="C14" s="9"/>
      <c r="D14" s="9"/>
    </row>
    <row r="15" spans="1:4" ht="15.75" x14ac:dyDescent="0.25">
      <c r="A15" s="9"/>
      <c r="B15" s="9"/>
      <c r="C15" s="9"/>
      <c r="D15" s="9"/>
    </row>
    <row r="16" spans="1:4" ht="15.75" x14ac:dyDescent="0.25">
      <c r="A16" s="9"/>
      <c r="B16" s="9"/>
      <c r="C16" s="9"/>
      <c r="D16" s="9"/>
    </row>
    <row r="17" spans="1:4" ht="15.75" x14ac:dyDescent="0.25">
      <c r="A17" s="9"/>
      <c r="B17" s="9"/>
      <c r="C17" s="9"/>
      <c r="D17" s="9"/>
    </row>
    <row r="18" spans="1:4" ht="15.75" x14ac:dyDescent="0.25">
      <c r="A18" s="9"/>
      <c r="B18" s="9"/>
      <c r="C18" s="9"/>
      <c r="D18" s="9"/>
    </row>
    <row r="19" spans="1:4" ht="15.75" x14ac:dyDescent="0.25">
      <c r="A19" s="9"/>
      <c r="B19" s="9"/>
      <c r="C19" s="9"/>
      <c r="D19" s="9"/>
    </row>
    <row r="20" spans="1:4" ht="15.75" x14ac:dyDescent="0.25">
      <c r="A20" s="9"/>
      <c r="B20" s="9"/>
      <c r="C20" s="9"/>
      <c r="D20" s="9"/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vinnri</cp:lastModifiedBy>
  <dcterms:created xsi:type="dcterms:W3CDTF">2026-05-10T16:23:37Z</dcterms:created>
  <dcterms:modified xsi:type="dcterms:W3CDTF">2026-05-10T16:34:58Z</dcterms:modified>
</cp:coreProperties>
</file>